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420"/>
  </bookViews>
  <sheets>
    <sheet name="招聘岗位计划表" sheetId="1" r:id="rId1"/>
    <sheet name="招聘岗位要求" sheetId="2" r:id="rId2"/>
  </sheets>
  <definedNames>
    <definedName name="_xlnm._FilterDatabase" localSheetId="0" hidden="1">招聘岗位计划表!$A$1:$G$23</definedName>
    <definedName name="_xlnm.Print_Area" localSheetId="0">招聘岗位计划表!$A$1:$G$23</definedName>
  </definedNames>
  <calcPr calcId="144525"/>
</workbook>
</file>

<file path=xl/sharedStrings.xml><?xml version="1.0" encoding="utf-8"?>
<sst xmlns="http://schemas.openxmlformats.org/spreadsheetml/2006/main" count="227" uniqueCount="108">
  <si>
    <r>
      <rPr>
        <b/>
        <sz val="14"/>
        <color theme="1"/>
        <rFont val="宋体"/>
        <charset val="134"/>
        <scheme val="minor"/>
      </rPr>
      <t>附件二</t>
    </r>
    <r>
      <rPr>
        <b/>
        <sz val="18"/>
        <color theme="1"/>
        <rFont val="宋体"/>
        <charset val="134"/>
        <scheme val="minor"/>
      </rPr>
      <t xml:space="preserve">     广西巴马融合振兴投资集团有限公司
                  招聘岗位计划表</t>
    </r>
  </si>
  <si>
    <t>序号</t>
  </si>
  <si>
    <t>部门</t>
  </si>
  <si>
    <t>岗位名称</t>
  </si>
  <si>
    <t>数量</t>
  </si>
  <si>
    <t>招聘方式</t>
  </si>
  <si>
    <t>紧急程度</t>
  </si>
  <si>
    <t>备注</t>
  </si>
  <si>
    <t>审计监察部</t>
  </si>
  <si>
    <t>审计总监</t>
  </si>
  <si>
    <t>猎头/自主招聘</t>
  </si>
  <si>
    <t>紧急</t>
  </si>
  <si>
    <t>审计监察经理/主管</t>
  </si>
  <si>
    <t>行政管理部</t>
  </si>
  <si>
    <t>行政总监</t>
  </si>
  <si>
    <t>行政经理</t>
  </si>
  <si>
    <t>法务经理</t>
  </si>
  <si>
    <t>人力资源部</t>
  </si>
  <si>
    <t>绩效经理</t>
  </si>
  <si>
    <t>股权投资部</t>
  </si>
  <si>
    <t>股权总监</t>
  </si>
  <si>
    <t>投资总监</t>
  </si>
  <si>
    <t>投资经理</t>
  </si>
  <si>
    <t>投资分析师</t>
  </si>
  <si>
    <t>招商研究部</t>
  </si>
  <si>
    <t>招商经理</t>
  </si>
  <si>
    <t>资产运营部</t>
  </si>
  <si>
    <t>资产筹划经理/主管</t>
  </si>
  <si>
    <t>资产运营经理/主管</t>
  </si>
  <si>
    <t>金源研究部</t>
  </si>
  <si>
    <t>融资经理</t>
  </si>
  <si>
    <t>项目部</t>
  </si>
  <si>
    <t>投资拓展经理</t>
  </si>
  <si>
    <t>自主招聘</t>
  </si>
  <si>
    <t>路桥设计师</t>
  </si>
  <si>
    <t>结构设计师</t>
  </si>
  <si>
    <t>水电工程师</t>
  </si>
  <si>
    <t>质量安全工程师</t>
  </si>
  <si>
    <t>财务审计部</t>
  </si>
  <si>
    <t>税务主管/专员</t>
  </si>
  <si>
    <t>合计</t>
  </si>
  <si>
    <t>招聘人数</t>
  </si>
  <si>
    <t>工作内容</t>
  </si>
  <si>
    <t>年龄</t>
  </si>
  <si>
    <t>性别</t>
  </si>
  <si>
    <t>学历</t>
  </si>
  <si>
    <t>专业
要求</t>
  </si>
  <si>
    <t>其他要求</t>
  </si>
  <si>
    <r>
      <rPr>
        <sz val="10"/>
        <color rgb="FF000000"/>
        <rFont val="宋体"/>
        <charset val="134"/>
        <scheme val="minor"/>
      </rPr>
      <t>1、组织建立健全公司审计监察制度及工作流程；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2、负责开展公司内部控制、绩效管理、投资或施工项目、大宗商品业务、财务收支核算业务的审计监察工作；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3、编制审计监察工作计划和审计方案，组织实施审计，取得工作底稿，指导编制审计报告，审核提出审计监察意见与建议，并跟踪后续整改落实情况；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4、开展专项工作检查、监督,评审或提示业务的工作效率、经营风险；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5、完成公司领导交待的其他工作。</t>
    </r>
  </si>
  <si>
    <t>40周岁（含）以下</t>
  </si>
  <si>
    <t>不限</t>
  </si>
  <si>
    <t>大专（含）以上学历</t>
  </si>
  <si>
    <t>财务审计、经济管理相关专业</t>
  </si>
  <si>
    <t>1.大专以上学历，审计、财务会计相关专业
2.6年以上审计工作经验，或者10年以上财务管理、风险控制管理工作经验，并独立负责过审计项目，有施工企业、贸易企业、投资企业工作经验优先。
3.有良好的审计、财务、管理、法律等知识，熟悉审计程序和集团化经营财务管理流程、财税法规。
4.具备职业道德和保密意识。</t>
  </si>
  <si>
    <r>
      <rPr>
        <sz val="10"/>
        <color rgb="FF000000"/>
        <rFont val="宋体"/>
        <charset val="134"/>
        <scheme val="minor"/>
      </rPr>
      <t>（1）根据公司业务性质和战略发展，制定稽查工作计划，负责组织公司重大合同的起草各类业务合同规定的审核、把关，促进公司依法管理经营决策，规避法律风险，依法维护公司合法权益；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2）负责对各分公司业务的动态监控，对各项业务稽查及其经济效益进行审计监督，对公司各单位负责人任期经济责任进行审计评价，对各部门各渠道发现的违纪、违规行为进行查处，根据稽察结果对业务操作提出内部控制建议，对违规的公司和个人提出纪律处分建议；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（3）执行公司领导交办的检查事项，对公司业务案件进行抽查、审核分析报告；监督本公司规章制度的贯彻与实施，纠正与指导各项事务手续。</t>
    </r>
  </si>
  <si>
    <r>
      <rPr>
        <sz val="10"/>
        <color rgb="FF000000"/>
        <rFont val="宋体"/>
        <charset val="134"/>
        <scheme val="minor"/>
      </rPr>
      <t>（1）3年（含）以上相关工作经历，大型企业/集团或相应组织机构优先考虑；法律、财务审计、经济管理相关专业优先考虑；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（2）通晓审计、财务、法律、税务、工商等专业知识，具备建筑行业人才服务等业务知识优先考虑；</t>
    </r>
    <r>
      <rPr>
        <sz val="10"/>
        <color rgb="FF000000"/>
        <rFont val="宋体"/>
        <charset val="134"/>
        <scheme val="minor"/>
      </rPr>
      <t xml:space="preserve">
</t>
    </r>
    <r>
      <rPr>
        <sz val="10"/>
        <color rgb="FF000000"/>
        <rFont val="宋体"/>
        <charset val="134"/>
        <scheme val="minor"/>
      </rPr>
      <t>（3）熟练掌握办公软件，良好的口头与书面表达能力和组织协调能力，良好的职业道德修养。</t>
    </r>
  </si>
  <si>
    <t>（1）行政业务规划，根据集团发展战略，对标优秀企业实践和客户需求，制定集团行政业务计划，支撑集团业务经营目标的达成。
（2）管理体系建设及工作流程建设，根据公司政策导向，建立并优化行政管理制度及工作流程，经批准后组织实施并监督检查落实情况，保障员工高效顺畅工作。
（3）费用预算编制及实施，参与制订公司年度总预算和季度预算调整，组织编制集团行政费用预算并实施，按月、季、年把控预算执行及费用支出情况。
（4）办公自动化建设与管理，负责做好办公自动化建设工作，带领下属具体做好网络终端、机房设备设施建设维护工作，确保正常使用。
（5）组织能力与效率提升，通过有效措施对公司环境及福利进行改进优化，有计划地开展员工团建活动，为公司员工提供安全、舒适、整洁的工作环境及有温度的行政服务，营造良好、积极、高效的工作氛围。
（6）外联关系维护，协同总经办做好与各相关政府部门保持良好关系，能够积极促进企业发展，无隐患，无负面事件发生。
（7）公司重要活动、会议筹备，负责集团工作会议、总经办会议的服务工作，做好会前会议方案制定、会场确定和布置、会议通知制发、会议议题确定、会议文件收集等工作；具体做好会中会场服务、会议记录等工作；具体做好会后会议记录整理、送审和发布工作。                                       
（8）负责对总经办下达的任务进行传达并跟踪。</t>
  </si>
  <si>
    <t>行政管理，工商管理，人力资源管理等相关专业</t>
  </si>
  <si>
    <t>（1）5年（含）以上行政工作经验，有大型集团企业，国企工作经验；
（2）企业管理、工商管理、行政管理、文秘等相关专业；
（3）熟悉企业行政管理体系和制度建设，对行政规范管理等方面有丰富的实践经验；
（4）具备较强的文字功底，胜任起草各类文书，有优秀的语言表达能力；
（5）良好的外部沟通与企业事务管理能力，具备解决突发事件的能力；
（6）具备良好的团队管理、沟通协调、统筹</t>
  </si>
  <si>
    <t>（1）负责公文收文、传阅、制发工作；指导、督促集团所属各公司做好公文收发，促进公文收发规范、准确、高效；
（2）负责集团印信管理工作；指导、督促集团所属各公司做好印信使用、保管工作，确保用印有审批、加印有登记、资料有存档；
（3）负责做好集团固定资产管理工作，做好办公易耗品使用和管理工作。带领行政人员具体做好集团总部固定资产计划制定、出入库、台账、转移处置工作，督促指导集团所属各公司做好固定资产管理工作；
（4）负责集团档案工作，做好集团总部除财务、人力资源之外的档案资料的收集、整理、归档、保管工作；指导和督促集团所属各公司做好档案工作，做到一事一档、资料齐全、及时归档；
（5）办公秩序管理，带领行政人员具体做好集团总部办公秩序管理工作，具体做好办公环境卫生管理工作，具体做好文明办公管理工作。（主要包括着装、卫生、文明礼仪）。指导督促集团所属各公司做好办公秩序管理、办公环境卫生管理、文明办公管理工作；
（6）外宣工作，带领下属做好集团门户网站、自媒体、公众号建设和运营工作，做好各类资料的整理、上传及留存工作；做好集团视频短片、宣传画册、VI的制作、补充完善工作，指导、督促、审定集团所属各公司视频短片、VI、宣传画册的制作及使用；
（7）负责撰写公司各类公文、领导讲话稿等；
（8）做好组织各项会议（董事会、总经会）和活动的策划、筹备等工作；
（9）保证公司内部管理体系的平稳运行；
（10）负责公司行政事务的上传下达和对外联络及接待、谈判工作，做好公共关系的建立、维护、保持。</t>
  </si>
  <si>
    <t>（1）要求3年（含）以上岗位工作经验并有同等岗位经验，政府或大型企业行政管理工作经验，沟通、执行能力强，有党建工作优先；如应聘人员较优秀，可适当放宽年龄要求；
（2）工作上进心及责任心强，承压能力较强，为人踏实稳重；
（3）熟悉行政及政府办公流程，擅长公文攥写；</t>
  </si>
  <si>
    <t>1、参与项目重大合同谈判，准备谈判资料，参与讨论谈判方案，并提供法律意见及拟订合同讨论文本；参与谈判，提出专业意见，并根据谈判结果修订合同文本。
2、协助起草非范本合同条款；运用法律知识对合同的合法性、适格性提出专业意见；对合同范本在使用过程中发现的问题或意见，及时对合同范本和文件进行修订，以适用项目的实际使用情况。
3、规范、监督合同管理，跟踪合同的履行情况，对发现的问题及时指正，发现有关错误造成损失的，报相关部门审查。
4、就公司经营管理中出现的问题进行分析论证，出具法律意见，降低法律风险，维护公司合法权益。
5、拟定公司法律风险防范措施，发现风险及时预警提示并提出完善建议。
6、承办公司诉讼、仲裁等事宜，协助劳动仲裁事务处理。
7、管理外协律师，并对外协律所进行评估。
8、提供法律咨询，突发、紧急事件的法律层面处理等。
9、完成领导及部门临时交办的各项工作。</t>
  </si>
  <si>
    <t>法律相关专业</t>
  </si>
  <si>
    <t>1、法学专业专科以上学历，有律师执业证书或法律职业资格证书优先。
2、熟知民法、经济法、合同法、公司法、房地产法、建筑、物业管理方面的法律法规；熟悉国家房地产行业法规与政策；了解企业经营管理的一般知识；对房地产开发流程有一定的了解，对开发节点和开发过程的法律风险有一定把控能力。
3、文字功底强，熟悉房地产开发企业合同管理，有极强的法律意识，风险敏感度和风险控制能力。
4、为人诚实正直、有责任感，工作踏实，有强烈的进取心，具有良好的团队意识与沟通表达能力。
5、5年以上法律相关工作经验，其中有大型房地产开发企业全职法务岗位3年以上工作经验。</t>
  </si>
  <si>
    <t>1、建立和完善公司薪酬管理体系，调研分析行业及地区薪酬福利状况，对公司内部薪酬福利状况分析，制定薪酬激励制度及方案，并跟进落实；
2.根据工作分析和岗位评估结果，设计并持续优化公司薪酬体系；
3.负责分析市场薪酬数据，根据公司业务情况及行业规律，制订公司薪酬调整方案，制订年度薪酬预算并监督执行；
4.负责年度薪酬规划及人力成本预算；定期进行薪酬数据分析，有效控制人工成本并保持薪酬制度的激励性；
5、负责落实监督跟进工资核算的准确性，工资发放的及时性；
绩效方向：
1、建立和完善绩效考核体系，梳理优化绩效管理流程，包括绩效工具、方法、内容、激励制度等；
2、负责组织公司开展部门绩效管理工作，对绩效完成状况进行汇总与分析，并根据结果适时给予建议调整及跟进落实，建立与修订完善公司绩效管理制度；
3、负责对公司绩效管理情况进行跟踪与监控，并提供咨询与技术指导；配合公司实现绩效结果的运用，实现有效激励。
4、负责建立公司各部门建立、调整、更新各部门、岗位的KPI指标库，并定期更新。
5.对绩效考核结果进行闭环管理，为人才梯队、人员晋升、降职、调动提供绩效考核依据；
6.处理员工绩效、薪酬相关投诉。</t>
  </si>
  <si>
    <t>1、5年以上中大型企业薪酬绩效管理实操经验，三年以上同岗位工作经验，有快消品行业、销售型千人规模的背景者优先;
2、对数据敏感度高，熟练使用各类excel函数技巧跟相应的办公软件，掌握KPI/BSC等绩效考核管理工具；
3、具备较强的组织协调能力以及解决复杂问题的能力，细致耐心，团队合作意识良好，抗压能力强，具备极强的责任心和原则性。</t>
  </si>
  <si>
    <t>1、负责股权的分红兑现、股权转让、工商登记变更确认、处理股权管理的法律事务、股权重大决策、股权退出等内部管理工作；
2、负责督导权属企业经营计划、月度运营报告、汇报文件、往来函件等工作；
3、负责配合各部门股权相关资料的统计、提报工作；
4、负责参与协助项目合作等重大事项洽谈工作；
5、负责修订权属企业公司章程、督导相关管理制度的制定工作。</t>
  </si>
  <si>
    <t>经济、财务、金融相关专业</t>
  </si>
  <si>
    <t>1.法律、工商管理、经济、金融或投资管理相关专业。
2.具备5年以上大型集团公司、金融企业等股权融资、企业并购重组、风险投资和基金管理经验；
3.熟练掌握经济发展规律和管理知识、投融资运作法律法规，具有丰富的投融资项目操作经验；
4.符合公司价值观，品德端正，积极进取，勇于担当，善于学习，追求卓越，心理韧性强；
5.具有优秀的分析判断、商业敏感、人际关系构建、组织推动能力，同时具备良好的创新、团队领导、沟通影响能力。</t>
  </si>
  <si>
    <t>（1）参与集团战略规划及年度经营计划的制定，组织制定集团年度投资与发展计划，负责公司本部及下属公司的投资及撤资的策划、运作及管理；
（2）根据集团发展战略和投资方向，研究最前沿的投资模式和拟投资行业的商业模式，确保集团相关投资取得预期回报；
（3）分析经济形势、产业前景及技术发展趋势，收集、整理、分析与公司业务和发展有关的政策、动态、趋势等,为公司的决策提供信息支持；
（4）负责收集各类信息，寻找有投资价值的企业或项目（包括重组、兼并和收购等项目），建立投资项目库；
（5）负责组织对拟投资企业或项目进行调研、论证，评估企业或项目的市场价值，提出投资企业或项目的可行性报告，并在必要的时候起草投资意向书、协议书、经济合同等；
（6）负责投资企业或项目的投资方案设计，包括投融资方式、投融资规模、投融资结构及相关成本和风险的预测等；
（7）参与投资项目谈判，建立并保持与主管部门、项目方、中介机构、合作伙伴和潜在合作伙伴的良好的业务关系；
（8）参与投资项目的直接或间接管理，监控和分析投资项目的经营管理，对经营过程中的重大问题及时跟踪分析调研，并及时提出业务拓展和管理改进的建议。</t>
  </si>
  <si>
    <t>投资管理、市场营销、策划等专业</t>
  </si>
  <si>
    <t>（1）8年（含）以上工作经验，投资负责人岗位2年（含）以上工作经历，有多个直接主导的投资项目运作经验或有大型集团公司、金融企业等股权融资、企业并购重组、风险投资和基金管理经验；
（2）具有丰富的投资项目实操经验和商业谈判经验，对投资项目市场分析、法律分析、项目执行、利润预测、商业模式和运营模式有准确的把握能力；
（3）具备专业的行业分析、投资判断、投资分析能力；
（4）具有撰写商业计划书、可行性研究报告、制作路演资料的实际经验和能力；
（5）曾于相关产业上市公司或创业公司投资、市场、供应链、研发等岗位任职，或具有相关产业链、行业协会、项目自愿者优先；
（6）熟悉资本市场各项政策法规，熟悉投资项目</t>
  </si>
  <si>
    <t>1、负责公司项目的投资的发展方向、战略思路、运营模式及体系架构的规划完善工作；2、主导项目收并购全过程，包括收集及分析资料、经济性测算、尽职调查、报价、起草并股权转让协议；
3、关注同行业企业的市场行为，就与这些企业之间建立战略合作事项提出合理建议，并主略合作的谈判，形成战略合作伙伴关系；
4、协助和指导开发人员的开发工作，主要包括：1）初步评估项目的可行性及盈利能力；2
于工商业类型项目，对客户资质及其所在细分行业进行分析；3）参加与客户的重要会议，发人员提供支持；4）协调相关部门，对项目展开尽职调查工作，包括技术、法务、财务等对项目建立合适的财务评估模型，并撰写项目建议书，上报投资决策委员会审批6、跟踪项目，定期更新财务模型7、支持部门的其他工作。</t>
  </si>
  <si>
    <t>（1）5年（含）以上工作经验，投资负责人岗位2年（含）以上工作经历，有多个直接主导的投资项目运作经验；
（2）具有丰富的投资项目实操经验和商业谈判经验，对投资项目市场分析、法律分析、项目执行、利润预测、商业模式和运营模式有准确的把握能力；
（3）具备专业的行业分析、投资判断、投资分析能力；
（4）具有撰写商业计划书、可行性研究报告、制作路演资料的实际经验和能力；
（5）曾于相关产业上市公司或创业公司投资、市场、供应链、研发等岗位任职，或具有相关产业链、行业协会、项目自愿者优先；
（6）熟悉资本市场各项政策法规，熟悉投资项目募、投、管、退各环节流程及操作实务。</t>
  </si>
  <si>
    <t>1、负责公司投资组合相关行业的分析，撰写行业分析报告，提出合理化建议；
2、负责公司上市的相关分析，跟踪公司最新动态；
3、撰写公司研究报告，构建和完善公司财务分析及盈利预测模型；
4、收集研究领域资料及最新变化情况，建立较为全面详实的研究信息资料库。</t>
  </si>
  <si>
    <t>财务，金融，投资相关专业</t>
  </si>
  <si>
    <t>1、大学本科及以上，财务管理、会计学等专业；
2、从事会计、投资分析、财务管理、项目管理等相关的工作三年以上；
3、 精通会计实务知识、工程预决算、税务、合同法、经济法、外汇等知识, 熟悉公司的财务制度和执行流程，熟悉公司项目管理流程；</t>
  </si>
  <si>
    <t>1.根据本部门各阶段工作计划，落实及推进招商部的整体工作；
2.按照公司招商流程及工作制度要求进行日常的招商工作，拓展客户资源，与客户联系、接洽、谈判，反馈市场信息及客户意见；
3.参与部门的市场调研工作，并针对市场的变化和竞争的需要适时提出应对策略，收集比对市场招商信息，上报给主管领导；
4.在招商过程中，对客户提出的各类问题和要求及时给予答复和反馈，准确提供有关资料和帮助；
5.及时汇报招商工作进展情况，以及其他需要解决的疑难问题；
6.协助做好活动期间的品牌赞助商的招募及各商家进场执行工作；
7.负责实施公司项目公司商业项目广告位、共用场地等可租赁资源的招商工作；
8.负责各项租赁合同的签订、变更、续签、终止、执行等工作；</t>
  </si>
  <si>
    <t>市场营销等相关专业</t>
  </si>
  <si>
    <t>1、有3年以上大中型商业项目或农文旅项目工作经验及2年以上同等岗位管理经验，大专及以上学历，专业不限；
2、熟悉商业或文旅项目的招商、运营管理流程及运作体系，有一定的客户资源或社会资源者优先；
3、了解产品定位及推广、活动策划相关的运作环节和流程，有大中型活动组织工作经历者优先；
4、具有较强的策略性、创造性，较好的语言掌控能力和文字功底；
5、具备一定的市场开拓能力及业务谈判、交涉能力。</t>
  </si>
  <si>
    <t>1.负责对集团开发的商业、工业、农文旅项目及全县各类国有资产项目开展评估、经营和管理工作；
2.负责设计不良资产处置方案，并能够按照公司要求独立完成各项专业报告，确保国有资产保值增值；
3.根据部门工作计划，到现场实地查勘评估对象，合理估价，出具评估报告
4.配合上级对所属小组成员进行有效的管理、协调、指导和培训，负责对外的业务沟通、客户关系维护及矛盾处理等；
5.监督部门成员持续收集、整理和分析全县各类国有资产信息，建立资产管理数据信息库。</t>
  </si>
  <si>
    <t>会计学、经济学、
资产评估等相关专业</t>
  </si>
  <si>
    <t>1.要求3年以上同行工作经验，熟悉各类资产评估业务，有组织实施大型项目评估工作经验；
2.具备扎实的资产评估理论知识，熟悉国家、地方金融法律法规和政策，熟悉资产评估工作流程和各类评估方法，具备独立完成资产评估项目的能力；
3.思维敏捷，做事沉稳，工作严谨，抗压力强，有较强的沟通协调能力和团队精神，热爱评估行业并愿意接受新的挑战。</t>
  </si>
  <si>
    <t>1.参与制定、修订及实施集团以及全县不良资产的运营方案，依法开始资产运营相关工作；
2.联合招商部建立规范、高效的招商运营管理体系；
3.及时分析市场动态，向领导提出资产运营中存在的问题及建议，加强对闲置资产的管理，提高资产的使用效果及资产利用率；
4.熟悉文旅项目、乡村振兴项目等前期策划定位、招商、推广、营运、维护的全过程管理。</t>
  </si>
  <si>
    <t>会计学、金融管理、
经济学等相关专业</t>
  </si>
  <si>
    <t>1.要求3年以上相关岗位管理工作经验；有商业项目招商、运营、推广、管理经验经验者优先；  
2.熟悉商业项目、运营类相关法律法规，具备一定的战略经营理论及项目经营管理经验；熟悉企业业务全面运作与各部门工作流程； 
3.具有较强的规律思维能力、综合素养高，具备前瞻性，谈判能力较强，性格成熟，具有独立进行业务谈判和交涉的能力。</t>
  </si>
  <si>
    <t>（1）根据上级任务，提出具体融资、担保、资金管理方案并实施；
（2）负责完成投融资工作的资料准备和手续办理；
（3）负责对已完成的投融资工作进行后续管理，并提供效益指标数据分析；
（4）负责建立相关的管理台账，定期上报投融资效益分析报告；
（5）负责融资渠道的建立与维护，扩展与保险、银行、政府、事业单位、券商、信托、其他类金融机构以及相关财团、机构客户的工作关系，维护公司对外融资的渠道关系；
（6）设计合资公司股权方案和合作方案；
（7）完成临时交办任务。</t>
  </si>
  <si>
    <t>财政、金融、经济相关专业</t>
  </si>
  <si>
    <t>（1）要求3年（含）以上工作经验，统计、会计、财政、金融、经济相关专业；具备一定财务管理、行政管理经验，有大型企业、银行、融资行业等优先录用；
（2）熟悉国家财政政策及银行贷款相关制度和流程，熟悉各种融资方式及渠道；
（3）有扎实的文笔功底，有文撰写经验；
（4）具备一定社交能力，谈吐大方得体，工作态度认真端正，保密性强；
（5）有团队精神， 能承受工作压力</t>
  </si>
  <si>
    <t>（1）组织建立渠道，扫描及筛选目标市场，监控目标市场的土地出让信息，寻找土地购买、合作、转让等机会；
（2）组织关注项目的前期勘察工作，充分了解第一手情况；
（3）负责对投资项目进行市场调研、数据收集和可行性分析；
（4）组织外协单位进行投资分析并编制项目可研报告；
（5）参与和协助集团决策委员会进行投资论证和项目审核；
（6）具体组织土地的招、拍、挂和项目转让过程等投资执行工作；
（7）协助总经理等公司领导负责投资项目谈判，建立并保持与合作伙伴、主管部门和潜在客户的良好业务关系；
（8）负责办理各项目的土地相关证件，开发工作计划编制、跟踪、落实；
（9）负责项目前期林地指标业务办理、土地流转业务办理。</t>
  </si>
  <si>
    <t>土地资源管理等相关专业</t>
  </si>
  <si>
    <t>（1）5年（含）以上工程开发、研究、策划等相关工作经验；3年（含）以上投资开发、项目拓展部门经理以上管理经验；
（2）精通掌握工程行业分析方法、战略管理知识、投融资管理知识；
（3）熟悉国家土地政策、工程开发的相关政策、各类产品特征和工程行业及业务流程等；
（4）了解国家工程行业经济发展趋势； 
（5）卓越的计划与组织能力，优秀的沟通能力；
（6）卓越的市场分析判断能力、战略分析和思考能力；
（7）良好的信息收集能力、公关能力、判断能力、成本意识、商业意识、写作能力、公共关系等。</t>
  </si>
  <si>
    <t>1、参与市政桥梁方案设计、初步设计及施工图设计，独立完成计算分析报告；
2、与业主的工作沟通及必要的项目汇报；
3、配合项目小组完成各项工作，并进行成果的检查。</t>
  </si>
  <si>
    <t>35周岁（含）以下</t>
  </si>
  <si>
    <t>桥梁、结构等相关专业</t>
  </si>
  <si>
    <t>1、具备有团队精神，良好的敬业精神，良好的沟通协调能力；
2、从事相关工作3年及以上，中级职称及以上；具备市级及以上设计单位工作经验者优先。
3、熟练掌握专业理论知识、法律法规；能熟练运用桥梁博士、用midas civil、CAD等桥梁设计软件；
4、全程参与并完成过桥梁工程设计
5、有较强的责任心与项目管理能力，组织协调沟通能力。</t>
  </si>
  <si>
    <t>（1）负责施工图设计的全过程工作； 
（2）协助进行各设计阶段的图纸深化及修改、结构分析及设计表达工作； 
（3）指导解决现场施工时遇到的相关问题，及时反馈给专业负责人； 
（4）解决项目设计过程中的结构专业问题； 
（5）做好本专业的施工图设计及协助与其他专业的配合关系； 
（6）保证高质高效完成项目设计工作，及保证安全、可实施性及符合国家设计规范；
（7）完成主管领导交办的其他工作。</t>
  </si>
  <si>
    <t>结构工程等相关专业</t>
  </si>
  <si>
    <t>（1）参与过较大型工程项目设计，能完成结构专业设计的全过程工作，具有3年以上甲级设计院工作经验优先考虑； 
（2）结构概念清晰，绘图速度快，理解力强，对专业知识有较强的钻研精神； 
（3）熟练使用AutoCAD、SketchUp、Photoshop、天正等相关软件，对专业基础知识掌握扎实，熟悉本专业基本规范，对专业知识有较强的钻研精神； 
（4）敬业踏实，认真负责，吃苦耐劳，有良好的职业素质和团队精神及沟通协调能力。</t>
  </si>
  <si>
    <t>(1)负责审核各阶段的水、电设计图纸，审核设计方案的技术可行性与经济合理性，确保图纸的正确、完整、合理，并满足工程施工的需要。
(2)负责审核设计单位和施工单位提出的机电类设计变更和工程洽商。
(3)负责做好工程项目的设计交底和图纸会审工作，并深入施工现场及时解决机电施工设计图纸中存在的问题;
(4)完成主管领导交办的其他工作。</t>
  </si>
  <si>
    <t>水电、建筑工程等相关专业</t>
  </si>
  <si>
    <t>(1)5年以上相关工作经历，至少3年设计院水电专业设计经验；
(2)熟悉国家建筑法律法规，建筑电气标准、规范；熟悉设备选型；
(3)有较强的图纸审查、施工组织设计审查能力，有良好的沟通协调能力；
(4)能熟练运用CAD天正设计类办公软件。</t>
  </si>
  <si>
    <t>（1）积极完成有关安全质量环保工作的各项工作；
（2）负责半成品材料质量检测、质量控制，各类设备的检测工作，并做好相关记录；
（3）负责监督现场安全质量施工；
（4）做好特种设备、安全装置与计量仪器的检测工作；
（5）负责安全质量环保月报表、季度报表的报送。</t>
  </si>
  <si>
    <t>土木工程等专业</t>
  </si>
  <si>
    <t>（1）建筑类相关专业；持安全员证、持建造师二级证优先；
（2）知识技能：熟悉岗位的专业理论、行业相关法律法规、以及当地的政策和相关法律法规；
（3）懂得项目生产流程、工艺技术以及在生产过程中的危险部位和应对处置措施及方法；         
（4）具有3年（含）以上项目安全管理相关的工作经验，参与3个以上项目全过程管理，有公司层面的项目管理经验优先。
（5）综合素质：组织能力；解决问题能力；决策能力；沟通协调能力；执行力。</t>
  </si>
  <si>
    <t>1、负责准备及审阅增值税、企业所得税及其他税种申报表，完成纳税申报；
2、负责各类税收优惠资质的申请及维护；
3、负责税务检查、核查，协助办理税务稽查；
4、负责与税务机关沟通协调，维护良好的税企关系；
5、协助税务运营信息化系统建设；
6、协助完成公司年度审计、专项审计、内部审计等涉及的税务事项；
7、协助从税务合规角度，梳理和建设整体税务流程；
8、参与建设税务知识百科，协助税务知识培训；
9、完成上级安排的其他相关工作。</t>
  </si>
  <si>
    <t>财务，税务专业</t>
  </si>
  <si>
    <t>1、财税专业相关学历；
2、具有3年左右财务或税务工作经历，有与税务局沟通对接经验；
3、有税务运营工作经验者优先，有房地产税务工作经验者优先；
4、熟悉税务政策法规，学习及适应能力强，能不断学习接受新知识、新政策；
5、具有良好的税务合规管控意识，以及税务风险防范能力；
6、工作细致，责任感强，良好的沟通能力、团队精神。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</si>
</sst>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1"/>
      <name val="黑体"/>
      <charset val="134"/>
    </font>
    <font>
      <sz val="10"/>
      <name val="宋体"/>
      <charset val="134"/>
    </font>
    <font>
      <sz val="10"/>
      <color rgb="FF000000"/>
      <name val="宋体"/>
      <charset val="134"/>
      <scheme val="minor"/>
    </font>
    <font>
      <sz val="10"/>
      <color rgb="FFFF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b/>
      <sz val="14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2"/>
      <name val="宋体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sz val="10"/>
      <name val="宋体"/>
      <charset val="134"/>
      <scheme val="minor"/>
    </font>
    <font>
      <b/>
      <sz val="12"/>
      <color rgb="FFFF000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6" fillId="11" borderId="12" applyNumberFormat="0" applyAlignment="0" applyProtection="0">
      <alignment vertical="center"/>
    </xf>
    <xf numFmtId="0" fontId="27" fillId="11" borderId="8" applyNumberFormat="0" applyAlignment="0" applyProtection="0">
      <alignment vertical="center"/>
    </xf>
    <xf numFmtId="0" fontId="28" fillId="12" borderId="13" applyNumberFormat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29" fillId="0" borderId="14" applyNumberFormat="0" applyFill="0" applyAlignment="0" applyProtection="0">
      <alignment vertical="center"/>
    </xf>
    <xf numFmtId="0" fontId="30" fillId="0" borderId="15" applyNumberFormat="0" applyFill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68">
    <xf numFmtId="0" fontId="0" fillId="0" borderId="0" xfId="0">
      <alignment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Border="1" applyAlignment="1">
      <alignment horizontal="left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1" xfId="0" applyNumberFormat="1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5" fillId="0" borderId="3" xfId="0" applyFont="1" applyBorder="1" applyAlignment="1">
      <alignment vertical="center" wrapText="1"/>
    </xf>
    <xf numFmtId="0" fontId="5" fillId="0" borderId="4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1" fillId="0" borderId="6" xfId="0" applyNumberFormat="1" applyFont="1" applyFill="1" applyBorder="1" applyAlignment="1" applyProtection="1">
      <alignment horizontal="center" vertical="center" wrapText="1"/>
    </xf>
    <xf numFmtId="0" fontId="5" fillId="0" borderId="2" xfId="0" applyNumberFormat="1" applyFont="1" applyBorder="1" applyAlignment="1">
      <alignment horizontal="left" vertical="center" wrapText="1"/>
    </xf>
    <xf numFmtId="0" fontId="3" fillId="0" borderId="0" xfId="0" applyNumberFormat="1" applyFont="1" applyAlignment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5" fillId="0" borderId="5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 applyProtection="1">
      <alignment horizontal="center" vertical="center" wrapText="1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Border="1">
      <alignment vertical="center"/>
    </xf>
    <xf numFmtId="0" fontId="12" fillId="0" borderId="6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0" fontId="8" fillId="0" borderId="0" xfId="0" applyFont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00B0F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haredStrings" Target="sharedStrings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3"/>
  <sheetViews>
    <sheetView tabSelected="1" workbookViewId="0">
      <selection activeCell="I22" sqref="I22"/>
    </sheetView>
  </sheetViews>
  <sheetFormatPr defaultColWidth="9" defaultRowHeight="13.5"/>
  <cols>
    <col min="2" max="2" width="12" customWidth="1"/>
    <col min="3" max="3" width="16.8833333333333" customWidth="1"/>
    <col min="5" max="5" width="14.25" customWidth="1"/>
    <col min="6" max="6" width="11.5" customWidth="1"/>
    <col min="7" max="7" width="11.7583333333333" customWidth="1"/>
  </cols>
  <sheetData>
    <row r="1" ht="50" customHeight="1" spans="1:7">
      <c r="A1" s="47" t="s">
        <v>0</v>
      </c>
      <c r="B1" s="48"/>
      <c r="C1" s="48"/>
      <c r="D1" s="48"/>
      <c r="E1" s="48"/>
      <c r="F1" s="48"/>
      <c r="G1" s="48"/>
    </row>
    <row r="2" ht="25" customHeight="1" spans="1:17">
      <c r="A2" s="49" t="s">
        <v>1</v>
      </c>
      <c r="B2" s="49" t="s">
        <v>2</v>
      </c>
      <c r="C2" s="1" t="s">
        <v>3</v>
      </c>
      <c r="D2" s="1" t="s">
        <v>4</v>
      </c>
      <c r="E2" s="50" t="s">
        <v>5</v>
      </c>
      <c r="F2" s="50" t="s">
        <v>6</v>
      </c>
      <c r="G2" s="51" t="s">
        <v>7</v>
      </c>
      <c r="I2" s="67"/>
      <c r="J2" s="67"/>
      <c r="K2" s="67"/>
      <c r="L2" s="67"/>
      <c r="M2" s="67"/>
      <c r="N2" s="67"/>
      <c r="O2" s="67"/>
      <c r="P2" s="67"/>
      <c r="Q2" s="67"/>
    </row>
    <row r="3" ht="20" customHeight="1" spans="1:7">
      <c r="A3" s="52">
        <f>ROW()-2</f>
        <v>1</v>
      </c>
      <c r="B3" s="53" t="s">
        <v>8</v>
      </c>
      <c r="C3" s="54" t="s">
        <v>9</v>
      </c>
      <c r="D3" s="55">
        <v>1</v>
      </c>
      <c r="E3" s="14" t="s">
        <v>10</v>
      </c>
      <c r="F3" s="14" t="s">
        <v>11</v>
      </c>
      <c r="G3" s="56"/>
    </row>
    <row r="4" ht="20" customHeight="1" spans="1:7">
      <c r="A4" s="52">
        <f>ROW()-2</f>
        <v>2</v>
      </c>
      <c r="B4" s="57"/>
      <c r="C4" s="54" t="s">
        <v>12</v>
      </c>
      <c r="D4" s="58">
        <v>1</v>
      </c>
      <c r="E4" s="14" t="s">
        <v>10</v>
      </c>
      <c r="F4" s="14" t="s">
        <v>11</v>
      </c>
      <c r="G4" s="56"/>
    </row>
    <row r="5" ht="20" customHeight="1" spans="1:7">
      <c r="A5" s="52">
        <f>ROW()-2</f>
        <v>3</v>
      </c>
      <c r="B5" s="14" t="s">
        <v>13</v>
      </c>
      <c r="C5" s="54" t="s">
        <v>14</v>
      </c>
      <c r="D5" s="59">
        <v>1</v>
      </c>
      <c r="E5" s="14" t="s">
        <v>10</v>
      </c>
      <c r="F5" s="14" t="s">
        <v>11</v>
      </c>
      <c r="G5" s="56"/>
    </row>
    <row r="6" ht="20" customHeight="1" spans="1:7">
      <c r="A6" s="52">
        <f>ROW()-2</f>
        <v>4</v>
      </c>
      <c r="B6" s="14"/>
      <c r="C6" s="54" t="s">
        <v>15</v>
      </c>
      <c r="D6" s="58">
        <v>1</v>
      </c>
      <c r="E6" s="14" t="s">
        <v>10</v>
      </c>
      <c r="F6" s="14" t="s">
        <v>11</v>
      </c>
      <c r="G6" s="56"/>
    </row>
    <row r="7" ht="20" customHeight="1" spans="1:7">
      <c r="A7" s="52">
        <f>ROW()-2</f>
        <v>5</v>
      </c>
      <c r="B7" s="14"/>
      <c r="C7" s="54" t="s">
        <v>16</v>
      </c>
      <c r="D7" s="58">
        <v>1</v>
      </c>
      <c r="E7" s="14" t="s">
        <v>10</v>
      </c>
      <c r="F7" s="14" t="s">
        <v>11</v>
      </c>
      <c r="G7" s="56"/>
    </row>
    <row r="8" ht="20" customHeight="1" spans="1:7">
      <c r="A8" s="52">
        <f>ROW()-2</f>
        <v>6</v>
      </c>
      <c r="B8" s="57" t="s">
        <v>17</v>
      </c>
      <c r="C8" s="54" t="s">
        <v>18</v>
      </c>
      <c r="D8" s="58">
        <v>1</v>
      </c>
      <c r="E8" s="14" t="s">
        <v>10</v>
      </c>
      <c r="F8" s="14" t="s">
        <v>11</v>
      </c>
      <c r="G8" s="56"/>
    </row>
    <row r="9" ht="20" customHeight="1" spans="1:7">
      <c r="A9" s="52">
        <f>ROW()-2</f>
        <v>7</v>
      </c>
      <c r="B9" s="53" t="s">
        <v>19</v>
      </c>
      <c r="C9" s="60" t="s">
        <v>20</v>
      </c>
      <c r="D9" s="60">
        <v>1</v>
      </c>
      <c r="E9" s="14" t="s">
        <v>10</v>
      </c>
      <c r="F9" s="14" t="s">
        <v>11</v>
      </c>
      <c r="G9" s="56"/>
    </row>
    <row r="10" ht="20" customHeight="1" spans="1:7">
      <c r="A10" s="52">
        <f>ROW()-2</f>
        <v>8</v>
      </c>
      <c r="B10" s="57"/>
      <c r="C10" s="60" t="s">
        <v>21</v>
      </c>
      <c r="D10" s="60">
        <v>1</v>
      </c>
      <c r="E10" s="14" t="s">
        <v>10</v>
      </c>
      <c r="F10" s="14" t="s">
        <v>11</v>
      </c>
      <c r="G10" s="56"/>
    </row>
    <row r="11" ht="20" customHeight="1" spans="1:7">
      <c r="A11" s="52">
        <f>ROW()-2</f>
        <v>9</v>
      </c>
      <c r="B11" s="57"/>
      <c r="C11" s="60" t="s">
        <v>22</v>
      </c>
      <c r="D11" s="55">
        <v>1</v>
      </c>
      <c r="E11" s="14" t="s">
        <v>10</v>
      </c>
      <c r="F11" s="14" t="s">
        <v>11</v>
      </c>
      <c r="G11" s="56"/>
    </row>
    <row r="12" ht="20" customHeight="1" spans="1:7">
      <c r="A12" s="52">
        <f>ROW()-2</f>
        <v>10</v>
      </c>
      <c r="B12" s="57"/>
      <c r="C12" s="60" t="s">
        <v>23</v>
      </c>
      <c r="D12" s="55">
        <v>1</v>
      </c>
      <c r="E12" s="14" t="s">
        <v>10</v>
      </c>
      <c r="F12" s="14" t="s">
        <v>11</v>
      </c>
      <c r="G12" s="56"/>
    </row>
    <row r="13" ht="20" customHeight="1" spans="1:7">
      <c r="A13" s="52">
        <f>ROW()-2</f>
        <v>11</v>
      </c>
      <c r="B13" s="53" t="s">
        <v>24</v>
      </c>
      <c r="C13" s="60" t="s">
        <v>25</v>
      </c>
      <c r="D13" s="55">
        <v>2</v>
      </c>
      <c r="E13" s="14" t="s">
        <v>10</v>
      </c>
      <c r="F13" s="14" t="s">
        <v>11</v>
      </c>
      <c r="G13" s="56"/>
    </row>
    <row r="14" ht="20" customHeight="1" spans="1:7">
      <c r="A14" s="52">
        <f>ROW()-2</f>
        <v>12</v>
      </c>
      <c r="B14" s="53" t="s">
        <v>26</v>
      </c>
      <c r="C14" s="60" t="s">
        <v>27</v>
      </c>
      <c r="D14" s="55">
        <v>1</v>
      </c>
      <c r="E14" s="14" t="s">
        <v>10</v>
      </c>
      <c r="F14" s="14" t="s">
        <v>11</v>
      </c>
      <c r="G14" s="61"/>
    </row>
    <row r="15" ht="20" customHeight="1" spans="1:7">
      <c r="A15" s="52">
        <f>ROW()-2</f>
        <v>13</v>
      </c>
      <c r="B15" s="57"/>
      <c r="C15" s="60" t="s">
        <v>28</v>
      </c>
      <c r="D15" s="60">
        <v>1</v>
      </c>
      <c r="E15" s="14" t="s">
        <v>10</v>
      </c>
      <c r="F15" s="14" t="s">
        <v>11</v>
      </c>
      <c r="G15" s="61"/>
    </row>
    <row r="16" ht="20" customHeight="1" spans="1:7">
      <c r="A16" s="52">
        <f>ROW()-2</f>
        <v>14</v>
      </c>
      <c r="B16" s="53" t="s">
        <v>29</v>
      </c>
      <c r="C16" s="60" t="s">
        <v>30</v>
      </c>
      <c r="D16" s="55">
        <v>1</v>
      </c>
      <c r="E16" s="14" t="s">
        <v>10</v>
      </c>
      <c r="F16" s="14" t="s">
        <v>11</v>
      </c>
      <c r="G16" s="61"/>
    </row>
    <row r="17" ht="23" customHeight="1" spans="1:7">
      <c r="A17" s="52">
        <f>ROW()-2</f>
        <v>15</v>
      </c>
      <c r="B17" s="62" t="s">
        <v>31</v>
      </c>
      <c r="C17" s="60" t="s">
        <v>32</v>
      </c>
      <c r="D17" s="55">
        <v>1</v>
      </c>
      <c r="E17" s="63" t="s">
        <v>33</v>
      </c>
      <c r="F17" s="14" t="s">
        <v>11</v>
      </c>
      <c r="G17" s="61"/>
    </row>
    <row r="18" ht="23" customHeight="1" spans="1:7">
      <c r="A18" s="52">
        <f>ROW()-2</f>
        <v>16</v>
      </c>
      <c r="B18" s="64"/>
      <c r="C18" s="60" t="s">
        <v>34</v>
      </c>
      <c r="D18" s="60">
        <v>1</v>
      </c>
      <c r="E18" s="63" t="s">
        <v>33</v>
      </c>
      <c r="F18" s="14" t="s">
        <v>11</v>
      </c>
      <c r="G18" s="61"/>
    </row>
    <row r="19" ht="23" customHeight="1" spans="1:7">
      <c r="A19" s="52">
        <f>ROW()-2</f>
        <v>17</v>
      </c>
      <c r="B19" s="64"/>
      <c r="C19" s="60" t="s">
        <v>35</v>
      </c>
      <c r="D19" s="60">
        <v>1</v>
      </c>
      <c r="E19" s="63" t="s">
        <v>33</v>
      </c>
      <c r="F19" s="14" t="s">
        <v>11</v>
      </c>
      <c r="G19" s="61"/>
    </row>
    <row r="20" ht="23" customHeight="1" spans="1:7">
      <c r="A20" s="52">
        <f>ROW()-2</f>
        <v>18</v>
      </c>
      <c r="B20" s="64"/>
      <c r="C20" s="60" t="s">
        <v>36</v>
      </c>
      <c r="D20" s="60">
        <v>1</v>
      </c>
      <c r="E20" s="63" t="s">
        <v>33</v>
      </c>
      <c r="F20" s="14" t="s">
        <v>11</v>
      </c>
      <c r="G20" s="61"/>
    </row>
    <row r="21" ht="23" customHeight="1" spans="1:7">
      <c r="A21" s="52">
        <f>ROW()-2</f>
        <v>19</v>
      </c>
      <c r="B21" s="65"/>
      <c r="C21" s="60" t="s">
        <v>37</v>
      </c>
      <c r="D21" s="55">
        <v>1</v>
      </c>
      <c r="E21" s="63" t="s">
        <v>33</v>
      </c>
      <c r="F21" s="14" t="s">
        <v>11</v>
      </c>
      <c r="G21" s="61"/>
    </row>
    <row r="22" ht="23" customHeight="1" spans="1:7">
      <c r="A22" s="52">
        <f>ROW()-2</f>
        <v>20</v>
      </c>
      <c r="B22" s="56" t="s">
        <v>38</v>
      </c>
      <c r="C22" s="60" t="s">
        <v>39</v>
      </c>
      <c r="D22" s="55">
        <v>1</v>
      </c>
      <c r="E22" s="56" t="s">
        <v>33</v>
      </c>
      <c r="F22" s="14" t="s">
        <v>11</v>
      </c>
      <c r="G22" s="56"/>
    </row>
    <row r="23" ht="19" customHeight="1" spans="1:7">
      <c r="A23" s="2" t="s">
        <v>40</v>
      </c>
      <c r="B23" s="2"/>
      <c r="C23" s="2"/>
      <c r="D23" s="66">
        <f>SUM(D3:D22)</f>
        <v>21</v>
      </c>
      <c r="E23" s="2"/>
      <c r="F23" s="2"/>
      <c r="G23" s="2"/>
    </row>
  </sheetData>
  <sheetProtection formatCells="0" insertHyperlinks="0" autoFilter="0"/>
  <autoFilter ref="A1:G23">
    <extLst/>
  </autoFilter>
  <mergeCells count="6">
    <mergeCell ref="A1:G1"/>
    <mergeCell ref="B3:B4"/>
    <mergeCell ref="B5:B7"/>
    <mergeCell ref="B9:B12"/>
    <mergeCell ref="B14:B15"/>
    <mergeCell ref="B17:B21"/>
  </mergeCells>
  <conditionalFormatting sqref="C2:D2">
    <cfRule type="duplicateValues" dxfId="0" priority="7"/>
  </conditionalFormatting>
  <conditionalFormatting sqref="C3">
    <cfRule type="duplicateValues" dxfId="0" priority="6"/>
  </conditionalFormatting>
  <conditionalFormatting sqref="C8">
    <cfRule type="duplicateValues" dxfId="0" priority="4"/>
  </conditionalFormatting>
  <conditionalFormatting sqref="C4:C7">
    <cfRule type="duplicateValues" dxfId="0" priority="5"/>
  </conditionalFormatting>
  <dataValidations count="1">
    <dataValidation type="list" allowBlank="1" showInputMessage="1" showErrorMessage="1" sqref="F16 F3:F7 F8:F11 F12:F13 F14:F15 F17:F19 F20:F22">
      <formula1>"紧急,一般,暂缓,紧急储备"</formula1>
    </dataValidation>
  </dataValidations>
  <pageMargins left="0.865972222222222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workbookViewId="0">
      <pane ySplit="1" topLeftCell="A2" activePane="bottomLeft" state="frozen"/>
      <selection/>
      <selection pane="bottomLeft" activeCell="F4" sqref="F4"/>
    </sheetView>
  </sheetViews>
  <sheetFormatPr defaultColWidth="9" defaultRowHeight="13.5"/>
  <cols>
    <col min="2" max="3" width="17" customWidth="1"/>
    <col min="4" max="4" width="73.375" customWidth="1"/>
    <col min="5" max="5" width="16.25" customWidth="1"/>
    <col min="7" max="7" width="18.5" customWidth="1"/>
    <col min="8" max="8" width="22.375" customWidth="1"/>
    <col min="9" max="9" width="77.125" customWidth="1"/>
  </cols>
  <sheetData>
    <row r="1" ht="39.75" customHeight="1" spans="1:9">
      <c r="A1" s="1" t="s">
        <v>1</v>
      </c>
      <c r="B1" s="1" t="s">
        <v>3</v>
      </c>
      <c r="C1" s="1" t="s">
        <v>41</v>
      </c>
      <c r="D1" s="1" t="s">
        <v>42</v>
      </c>
      <c r="E1" s="1" t="s">
        <v>43</v>
      </c>
      <c r="F1" s="1" t="s">
        <v>44</v>
      </c>
      <c r="G1" s="1" t="s">
        <v>45</v>
      </c>
      <c r="H1" s="1" t="s">
        <v>46</v>
      </c>
      <c r="I1" s="40" t="s">
        <v>47</v>
      </c>
    </row>
    <row r="2" ht="113.25" customHeight="1" spans="1:9">
      <c r="A2" s="2">
        <v>1</v>
      </c>
      <c r="B2" s="3" t="s">
        <v>9</v>
      </c>
      <c r="C2" s="4">
        <v>1</v>
      </c>
      <c r="D2" s="5" t="s">
        <v>48</v>
      </c>
      <c r="E2" s="6" t="s">
        <v>49</v>
      </c>
      <c r="F2" s="6" t="s">
        <v>50</v>
      </c>
      <c r="G2" s="6" t="s">
        <v>51</v>
      </c>
      <c r="H2" s="6" t="s">
        <v>52</v>
      </c>
      <c r="I2" s="41" t="s">
        <v>53</v>
      </c>
    </row>
    <row r="3" ht="106.5" customHeight="1" spans="1:9">
      <c r="A3" s="2">
        <v>2</v>
      </c>
      <c r="B3" s="3" t="s">
        <v>12</v>
      </c>
      <c r="C3" s="4">
        <v>1</v>
      </c>
      <c r="D3" s="5" t="s">
        <v>54</v>
      </c>
      <c r="E3" s="6" t="s">
        <v>49</v>
      </c>
      <c r="F3" s="6" t="s">
        <v>50</v>
      </c>
      <c r="G3" s="6" t="s">
        <v>51</v>
      </c>
      <c r="H3" s="6" t="s">
        <v>52</v>
      </c>
      <c r="I3" s="42" t="s">
        <v>55</v>
      </c>
    </row>
    <row r="4" ht="219" customHeight="1" spans="1:9">
      <c r="A4" s="2">
        <v>3</v>
      </c>
      <c r="B4" s="7" t="s">
        <v>14</v>
      </c>
      <c r="C4" s="8">
        <v>1</v>
      </c>
      <c r="D4" s="9" t="s">
        <v>56</v>
      </c>
      <c r="E4" s="10" t="s">
        <v>49</v>
      </c>
      <c r="F4" s="10" t="s">
        <v>50</v>
      </c>
      <c r="G4" s="10" t="s">
        <v>51</v>
      </c>
      <c r="H4" s="11" t="s">
        <v>57</v>
      </c>
      <c r="I4" s="42" t="s">
        <v>58</v>
      </c>
    </row>
    <row r="5" ht="273" customHeight="1" spans="1:9">
      <c r="A5" s="2">
        <v>4</v>
      </c>
      <c r="B5" s="12" t="s">
        <v>15</v>
      </c>
      <c r="C5" s="12">
        <v>1</v>
      </c>
      <c r="D5" s="11" t="s">
        <v>59</v>
      </c>
      <c r="E5" s="10" t="s">
        <v>49</v>
      </c>
      <c r="F5" s="10" t="s">
        <v>50</v>
      </c>
      <c r="G5" s="10" t="s">
        <v>51</v>
      </c>
      <c r="H5" s="11" t="s">
        <v>57</v>
      </c>
      <c r="I5" s="11" t="s">
        <v>60</v>
      </c>
    </row>
    <row r="6" ht="175.5" customHeight="1" spans="1:9">
      <c r="A6" s="2">
        <v>5</v>
      </c>
      <c r="B6" s="3" t="s">
        <v>16</v>
      </c>
      <c r="C6" s="3">
        <v>1</v>
      </c>
      <c r="D6" s="11" t="s">
        <v>61</v>
      </c>
      <c r="E6" s="10" t="s">
        <v>49</v>
      </c>
      <c r="F6" s="10" t="s">
        <v>50</v>
      </c>
      <c r="G6" s="10" t="s">
        <v>51</v>
      </c>
      <c r="H6" s="13" t="s">
        <v>62</v>
      </c>
      <c r="I6" s="11" t="s">
        <v>63</v>
      </c>
    </row>
    <row r="7" ht="233.25" customHeight="1" spans="1:9">
      <c r="A7" s="2">
        <v>6</v>
      </c>
      <c r="B7" s="3" t="s">
        <v>18</v>
      </c>
      <c r="C7" s="3">
        <v>1</v>
      </c>
      <c r="D7" s="11" t="s">
        <v>64</v>
      </c>
      <c r="E7" s="10" t="s">
        <v>49</v>
      </c>
      <c r="F7" s="10" t="s">
        <v>50</v>
      </c>
      <c r="G7" s="10" t="s">
        <v>51</v>
      </c>
      <c r="H7" s="11" t="s">
        <v>57</v>
      </c>
      <c r="I7" s="11" t="s">
        <v>65</v>
      </c>
    </row>
    <row r="8" ht="95.25" customHeight="1" spans="1:9">
      <c r="A8" s="2">
        <v>7</v>
      </c>
      <c r="B8" s="14" t="s">
        <v>20</v>
      </c>
      <c r="C8" s="14">
        <v>1</v>
      </c>
      <c r="D8" s="11" t="s">
        <v>66</v>
      </c>
      <c r="E8" s="10" t="s">
        <v>49</v>
      </c>
      <c r="F8" s="10" t="s">
        <v>50</v>
      </c>
      <c r="G8" s="10" t="s">
        <v>51</v>
      </c>
      <c r="H8" s="13" t="s">
        <v>67</v>
      </c>
      <c r="I8" s="11" t="s">
        <v>68</v>
      </c>
    </row>
    <row r="9" ht="205.5" customHeight="1" spans="1:9">
      <c r="A9" s="2">
        <v>8</v>
      </c>
      <c r="B9" s="14" t="s">
        <v>21</v>
      </c>
      <c r="C9" s="14">
        <v>1</v>
      </c>
      <c r="D9" s="11" t="s">
        <v>69</v>
      </c>
      <c r="E9" s="10" t="s">
        <v>49</v>
      </c>
      <c r="F9" s="10" t="s">
        <v>50</v>
      </c>
      <c r="G9" s="10" t="s">
        <v>51</v>
      </c>
      <c r="H9" s="15" t="s">
        <v>70</v>
      </c>
      <c r="I9" s="11" t="s">
        <v>71</v>
      </c>
    </row>
    <row r="10" ht="121.5" customHeight="1" spans="1:9">
      <c r="A10" s="2">
        <v>9</v>
      </c>
      <c r="B10" s="14" t="s">
        <v>22</v>
      </c>
      <c r="C10" s="16">
        <v>1</v>
      </c>
      <c r="D10" s="17" t="s">
        <v>72</v>
      </c>
      <c r="E10" s="18" t="s">
        <v>49</v>
      </c>
      <c r="F10" s="19" t="s">
        <v>50</v>
      </c>
      <c r="G10" s="18" t="s">
        <v>51</v>
      </c>
      <c r="H10" s="18" t="s">
        <v>70</v>
      </c>
      <c r="I10" s="17" t="s">
        <v>73</v>
      </c>
    </row>
    <row r="11" ht="71.25" customHeight="1" spans="1:9">
      <c r="A11" s="2">
        <v>10</v>
      </c>
      <c r="B11" s="14" t="s">
        <v>23</v>
      </c>
      <c r="C11" s="14">
        <v>1</v>
      </c>
      <c r="D11" s="11" t="s">
        <v>74</v>
      </c>
      <c r="E11" s="18" t="s">
        <v>49</v>
      </c>
      <c r="F11" s="19" t="s">
        <v>50</v>
      </c>
      <c r="G11" s="18" t="s">
        <v>51</v>
      </c>
      <c r="H11" s="13" t="s">
        <v>75</v>
      </c>
      <c r="I11" s="11" t="s">
        <v>76</v>
      </c>
    </row>
    <row r="12" ht="174" customHeight="1" spans="1:9">
      <c r="A12" s="2">
        <v>11</v>
      </c>
      <c r="B12" s="14" t="s">
        <v>25</v>
      </c>
      <c r="C12" s="20">
        <v>2</v>
      </c>
      <c r="D12" s="21" t="s">
        <v>77</v>
      </c>
      <c r="E12" s="10" t="s">
        <v>49</v>
      </c>
      <c r="F12" s="10" t="s">
        <v>50</v>
      </c>
      <c r="G12" s="10" t="s">
        <v>51</v>
      </c>
      <c r="H12" s="22" t="s">
        <v>78</v>
      </c>
      <c r="I12" s="11" t="s">
        <v>79</v>
      </c>
    </row>
    <row r="13" ht="129" customHeight="1" spans="1:9">
      <c r="A13" s="2">
        <v>12</v>
      </c>
      <c r="B13" s="23" t="s">
        <v>27</v>
      </c>
      <c r="C13" s="24">
        <v>1</v>
      </c>
      <c r="D13" s="21" t="s">
        <v>80</v>
      </c>
      <c r="E13" s="10" t="s">
        <v>49</v>
      </c>
      <c r="F13" s="10" t="s">
        <v>50</v>
      </c>
      <c r="G13" s="10" t="s">
        <v>51</v>
      </c>
      <c r="H13" s="25" t="s">
        <v>81</v>
      </c>
      <c r="I13" s="11" t="s">
        <v>82</v>
      </c>
    </row>
    <row r="14" ht="143.25" customHeight="1" spans="1:9">
      <c r="A14" s="2">
        <v>13</v>
      </c>
      <c r="B14" s="23" t="s">
        <v>28</v>
      </c>
      <c r="C14" s="23">
        <v>1</v>
      </c>
      <c r="D14" s="11" t="s">
        <v>83</v>
      </c>
      <c r="E14" s="26" t="s">
        <v>49</v>
      </c>
      <c r="F14" s="26" t="s">
        <v>50</v>
      </c>
      <c r="G14" s="27" t="s">
        <v>51</v>
      </c>
      <c r="H14" s="15" t="s">
        <v>84</v>
      </c>
      <c r="I14" s="11" t="s">
        <v>85</v>
      </c>
    </row>
    <row r="15" ht="111" customHeight="1" spans="1:9">
      <c r="A15" s="2">
        <v>14</v>
      </c>
      <c r="B15" s="14" t="s">
        <v>30</v>
      </c>
      <c r="C15" s="28">
        <v>1</v>
      </c>
      <c r="D15" s="29" t="s">
        <v>86</v>
      </c>
      <c r="E15" s="30" t="s">
        <v>49</v>
      </c>
      <c r="F15" s="31" t="s">
        <v>50</v>
      </c>
      <c r="G15" s="30" t="s">
        <v>51</v>
      </c>
      <c r="H15" s="30" t="s">
        <v>87</v>
      </c>
      <c r="I15" s="29" t="s">
        <v>88</v>
      </c>
    </row>
    <row r="16" ht="139" customHeight="1" spans="1:9">
      <c r="A16" s="2">
        <v>15</v>
      </c>
      <c r="B16" s="32" t="s">
        <v>32</v>
      </c>
      <c r="C16" s="32">
        <v>1</v>
      </c>
      <c r="D16" s="33" t="s">
        <v>89</v>
      </c>
      <c r="E16" s="3" t="s">
        <v>49</v>
      </c>
      <c r="F16" s="3" t="s">
        <v>50</v>
      </c>
      <c r="G16" s="3" t="s">
        <v>51</v>
      </c>
      <c r="H16" s="3" t="s">
        <v>90</v>
      </c>
      <c r="I16" s="33" t="s">
        <v>91</v>
      </c>
    </row>
    <row r="17" ht="91" customHeight="1" spans="1:9">
      <c r="A17" s="2">
        <v>16</v>
      </c>
      <c r="B17" s="32" t="s">
        <v>34</v>
      </c>
      <c r="C17" s="32">
        <v>1</v>
      </c>
      <c r="D17" s="34" t="s">
        <v>92</v>
      </c>
      <c r="E17" s="3" t="s">
        <v>93</v>
      </c>
      <c r="F17" s="35" t="s">
        <v>50</v>
      </c>
      <c r="G17" s="3" t="s">
        <v>51</v>
      </c>
      <c r="H17" s="36" t="s">
        <v>94</v>
      </c>
      <c r="I17" s="43" t="s">
        <v>95</v>
      </c>
    </row>
    <row r="18" ht="102" customHeight="1" spans="1:9">
      <c r="A18" s="2">
        <v>17</v>
      </c>
      <c r="B18" s="32" t="s">
        <v>35</v>
      </c>
      <c r="C18" s="32">
        <v>1</v>
      </c>
      <c r="D18" s="37" t="s">
        <v>96</v>
      </c>
      <c r="E18" s="3" t="s">
        <v>93</v>
      </c>
      <c r="F18" s="38" t="s">
        <v>50</v>
      </c>
      <c r="G18" s="3" t="s">
        <v>51</v>
      </c>
      <c r="H18" s="36" t="s">
        <v>97</v>
      </c>
      <c r="I18" s="11" t="s">
        <v>98</v>
      </c>
    </row>
    <row r="19" ht="102" customHeight="1" spans="1:9">
      <c r="A19" s="2">
        <v>18</v>
      </c>
      <c r="B19" s="39" t="s">
        <v>36</v>
      </c>
      <c r="C19" s="39">
        <v>1</v>
      </c>
      <c r="D19" s="37" t="s">
        <v>99</v>
      </c>
      <c r="E19" s="3" t="s">
        <v>93</v>
      </c>
      <c r="F19" s="38" t="s">
        <v>50</v>
      </c>
      <c r="G19" s="3" t="s">
        <v>51</v>
      </c>
      <c r="H19" s="36" t="s">
        <v>100</v>
      </c>
      <c r="I19" s="44" t="s">
        <v>101</v>
      </c>
    </row>
    <row r="20" ht="76" customHeight="1" spans="1:9">
      <c r="A20" s="2">
        <v>19</v>
      </c>
      <c r="B20" s="32" t="s">
        <v>37</v>
      </c>
      <c r="C20" s="32">
        <v>1</v>
      </c>
      <c r="D20" s="37" t="s">
        <v>102</v>
      </c>
      <c r="E20" s="3" t="s">
        <v>93</v>
      </c>
      <c r="F20" s="38" t="s">
        <v>50</v>
      </c>
      <c r="G20" s="3" t="s">
        <v>51</v>
      </c>
      <c r="H20" s="36" t="s">
        <v>103</v>
      </c>
      <c r="I20" s="45" t="s">
        <v>104</v>
      </c>
    </row>
    <row r="21" ht="123" customHeight="1" spans="1:9">
      <c r="A21" s="2">
        <v>20</v>
      </c>
      <c r="B21" s="32" t="s">
        <v>39</v>
      </c>
      <c r="C21" s="32">
        <v>1</v>
      </c>
      <c r="D21" s="34" t="s">
        <v>105</v>
      </c>
      <c r="E21" s="36" t="s">
        <v>93</v>
      </c>
      <c r="F21" s="35" t="s">
        <v>50</v>
      </c>
      <c r="G21" s="3" t="s">
        <v>51</v>
      </c>
      <c r="H21" s="36" t="s">
        <v>106</v>
      </c>
      <c r="I21" s="46" t="s">
        <v>107</v>
      </c>
    </row>
  </sheetData>
  <sheetProtection formatCells="0" insertHyperlinks="0" autoFilter="0"/>
  <conditionalFormatting sqref="B1:C1">
    <cfRule type="duplicateValues" dxfId="0" priority="1"/>
  </conditionalFormatting>
  <conditionalFormatting sqref="B2">
    <cfRule type="duplicateValues" dxfId="0" priority="4"/>
  </conditionalFormatting>
  <conditionalFormatting sqref="B7">
    <cfRule type="duplicateValues" dxfId="0" priority="2"/>
  </conditionalFormatting>
  <conditionalFormatting sqref="B3:B6">
    <cfRule type="duplicateValues" dxfId="0" priority="3"/>
  </conditionalFormatting>
  <pageMargins left="0.75" right="0.75" top="1" bottom="1" header="0.5" footer="0.5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��
</file>

<file path=customXml/item2.xml>��
</file>

<file path=customXml/itemProps1.xml><?xml version="1.0" encoding="utf-8"?>
<ds:datastoreItem xmlns:ds="http://schemas.openxmlformats.org/officeDocument/2006/customXml" ds:itemID="{06C82605-B75B-4693-9329-32AAD527C692}">
  <ds:schemaRefs/>
</ds:datastoreItem>
</file>

<file path=customXml/itemProps2.xml><?xml version="1.0" encoding="utf-8"?>
<ds:datastoreItem xmlns:ds="http://schemas.openxmlformats.org/officeDocument/2006/customXml" ds:itemID="{224D003E-15C9-4FFE-AB16-9E66474EAE4E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WWO_wpscloud_20230105205318-2d262a9acb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招聘岗位计划表</vt:lpstr>
      <vt:lpstr>招聘岗位要求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2022-09-24T01:56:00Z</dcterms:created>
  <dcterms:modified xsi:type="dcterms:W3CDTF">2023-02-09T01:01:56Z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6B321D11256D4384A5C678316DB16F6C</vt:lpwstr>
  </property>
  <property fmtid="{D5CDD505-2E9C-101B-9397-08002B2CF9AE}" pid="3" name="KSOProductBuildVer">
    <vt:lpwstr>2052-11.1.0.12980</vt:lpwstr>
  </property>
  <property fmtid="{D5CDD505-2E9C-101B-9397-08002B2CF9AE}" pid="4" name="KSOReadingLayout">
    <vt:bool>true</vt:bool>
  </property>
</Properties>
</file>